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dia/image20.jpg" ContentType="image/png"/>
  <Override PartName="/xl/media/image19.jpg" ContentType="image/png"/>
  <Override PartName="/xl/media/image18.jpg" ContentType="image/png"/>
  <Override PartName="/xl/media/image17.jpg" ContentType="image/png"/>
  <Override PartName="/xl/media/image16.jpg" ContentType="image/png"/>
  <Override PartName="/xl/worksheets/sheet1.xml" ContentType="application/vnd.openxmlformats-officedocument.spreadsheetml.worksheet+xml"/>
  <Override PartName="/xl/media/image21.jpg" ContentType="image/png"/>
  <Override PartName="/xl/media/image22.jpg" ContentType="image/png"/>
  <Override PartName="/xl/media/image23.jp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media/image14.jpg" ContentType="image/png"/>
  <Override PartName="/xl/media/image15.jpg" ContentType="image/png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ne\wichrowskian\Documents\Lokalizacje Orlen\Warszawa\Warszawa Kłobucka 27\"/>
    </mc:Choice>
  </mc:AlternateContent>
  <bookViews>
    <workbookView xWindow="0" yWindow="0" windowWidth="19440" windowHeight="6220"/>
  </bookViews>
  <sheets>
    <sheet name="Arkusz1" sheetId="1" r:id="rId1"/>
  </sheets>
  <definedNames>
    <definedName name="_xlnm.Print_Area" localSheetId="0">Arkusz1!$A$6:$I$44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I39" i="1" s="1"/>
  <c r="H39" i="1"/>
  <c r="G42" i="1"/>
  <c r="I42" i="1" s="1"/>
  <c r="H42" i="1"/>
  <c r="H27" i="1" l="1"/>
  <c r="G27" i="1" l="1"/>
  <c r="I27" i="1" s="1"/>
  <c r="G35" i="1"/>
  <c r="H35" i="1"/>
  <c r="G38" i="1"/>
  <c r="H38" i="1"/>
  <c r="I35" i="1" l="1"/>
  <c r="I38" i="1"/>
  <c r="H24" i="1"/>
  <c r="H25" i="1"/>
  <c r="G24" i="1"/>
  <c r="G25" i="1"/>
  <c r="I25" i="1" l="1"/>
  <c r="I24" i="1"/>
  <c r="H17" i="1"/>
  <c r="G17" i="1"/>
  <c r="H16" i="1"/>
  <c r="G16" i="1"/>
  <c r="I16" i="1" l="1"/>
  <c r="I17" i="1"/>
  <c r="G33" i="1"/>
  <c r="H33" i="1"/>
  <c r="I33" i="1" l="1"/>
  <c r="G26" i="1"/>
  <c r="H26" i="1"/>
  <c r="G20" i="1"/>
  <c r="H20" i="1"/>
  <c r="H19" i="1"/>
  <c r="G19" i="1"/>
  <c r="I20" i="1" l="1"/>
  <c r="I19" i="1"/>
  <c r="I26" i="1"/>
</calcChain>
</file>

<file path=xl/sharedStrings.xml><?xml version="1.0" encoding="utf-8"?>
<sst xmlns="http://schemas.openxmlformats.org/spreadsheetml/2006/main" count="96" uniqueCount="82">
  <si>
    <t>Kwota ofertowa</t>
  </si>
  <si>
    <t>Prace zasadniczne wewnętrzne</t>
  </si>
  <si>
    <t>Przepust przez ścianę budynku z naprawą tynku i drobnymi pracami malarskimi</t>
  </si>
  <si>
    <t xml:space="preserve">Prace zasadnicze - zewnętrzne </t>
  </si>
  <si>
    <t>Jednostka miary</t>
  </si>
  <si>
    <t>kpl</t>
  </si>
  <si>
    <t>szt</t>
  </si>
  <si>
    <t>mb</t>
  </si>
  <si>
    <t>m2</t>
  </si>
  <si>
    <t>Cena jednostkowa robocizna (PLN)</t>
  </si>
  <si>
    <t>Cena jednostkowa materiał (PLN)</t>
  </si>
  <si>
    <t>Razem (PLN)</t>
  </si>
  <si>
    <t>1.1</t>
  </si>
  <si>
    <t>2.1</t>
  </si>
  <si>
    <t>2.1.2</t>
  </si>
  <si>
    <t>L.P</t>
  </si>
  <si>
    <t>2.2</t>
  </si>
  <si>
    <t>3.1</t>
  </si>
  <si>
    <t>3.2</t>
  </si>
  <si>
    <t>Nazwa</t>
  </si>
  <si>
    <t>Ilość</t>
  </si>
  <si>
    <t>Materiał KPL (PLN)</t>
  </si>
  <si>
    <t>Robocizna KPL (PLN)</t>
  </si>
  <si>
    <t>Imię i Nazwisko</t>
  </si>
  <si>
    <t>Kontakt do Administratora obiektu</t>
  </si>
  <si>
    <t>W przypadku braku miejsca w rozdzielni - rozbudowa rozdzielni</t>
  </si>
  <si>
    <t>Utwardzenie terenu pod/przy APM (kostka brukowa)</t>
  </si>
  <si>
    <t>Niewalacja terenu (ziemia)</t>
  </si>
  <si>
    <t xml:space="preserve">w kostce brukowej </t>
  </si>
  <si>
    <t>w nawierzchni asfaltowej</t>
  </si>
  <si>
    <t>Ilość a x b</t>
  </si>
  <si>
    <t>3.4</t>
  </si>
  <si>
    <t xml:space="preserve">Adres: </t>
  </si>
  <si>
    <t>Słupek ograniczający</t>
  </si>
  <si>
    <t>Instalacje elektryczne  3x2,5mm² (przewód ziemny) - wewnątrz obiektu wraz z pracami towarzyszącymi</t>
  </si>
  <si>
    <t>Telefon</t>
  </si>
  <si>
    <t>Pozostały dodatkowy zakres wg. opisu map lokalizacji (PKN)</t>
  </si>
  <si>
    <t>Kontakt do Przedstawiciela Handlowego pozyskującego lokalizację</t>
  </si>
  <si>
    <t>Kształt (C/L/U)</t>
  </si>
  <si>
    <t>Szerokość APM [m]</t>
  </si>
  <si>
    <t>1.1.1</t>
  </si>
  <si>
    <t>1.1.2</t>
  </si>
  <si>
    <t>Prace zasadnicze - od RG do przejścia przez ścianę budynku</t>
  </si>
  <si>
    <t>1.2</t>
  </si>
  <si>
    <t>1.2.1</t>
  </si>
  <si>
    <t>1.2.2</t>
  </si>
  <si>
    <t>Podniesienie / przebudowa istniejącej nawierzchni</t>
  </si>
  <si>
    <t>Instalacje elektryczne (przewód YKY 3x2,5mm²) w osłonie prowadzony na zewnątrz (na elewacjach)</t>
  </si>
  <si>
    <t>Instalacje elektryczne (przewód YKY 3x2,5mm²) w gruncie nieutwardzonym (trawnik/ziemia/kruszywo)</t>
  </si>
  <si>
    <t>Instalacje elektryczne (przewód YKY 3x2,5mm²) w gruncie utwardzonym</t>
  </si>
  <si>
    <t>2.1.1</t>
  </si>
  <si>
    <t>2.3</t>
  </si>
  <si>
    <t>2.4</t>
  </si>
  <si>
    <t>2.5</t>
  </si>
  <si>
    <t>2.6</t>
  </si>
  <si>
    <t>2.7</t>
  </si>
  <si>
    <t>3.3</t>
  </si>
  <si>
    <t>Orlen</t>
  </si>
  <si>
    <t>Częściowo Orlen</t>
  </si>
  <si>
    <t>Gestor</t>
  </si>
  <si>
    <t>2.8</t>
  </si>
  <si>
    <t>2.9</t>
  </si>
  <si>
    <t>Wywóz gruzu, utylizacja</t>
  </si>
  <si>
    <r>
      <t xml:space="preserve">Dokumentacja powykonawcza </t>
    </r>
    <r>
      <rPr>
        <b/>
        <sz val="11"/>
        <color theme="1"/>
        <rFont val="Arial"/>
        <family val="2"/>
        <charset val="238"/>
      </rPr>
      <t>budowlana</t>
    </r>
    <r>
      <rPr>
        <sz val="11"/>
        <color theme="1"/>
        <rFont val="Arial"/>
        <family val="2"/>
        <charset val="238"/>
      </rPr>
      <t xml:space="preserve"> (m.in. atesty, deklaracja na materiały, lokalizacja mediów / nowych nawierzchni)</t>
    </r>
  </si>
  <si>
    <r>
      <t xml:space="preserve">Dokumentacja powykonawcza - </t>
    </r>
    <r>
      <rPr>
        <b/>
        <sz val="11"/>
        <color theme="1"/>
        <rFont val="Arial"/>
        <family val="2"/>
        <charset val="238"/>
      </rPr>
      <t>elektryczna</t>
    </r>
    <r>
      <rPr>
        <sz val="11"/>
        <color theme="1"/>
        <rFont val="Arial"/>
        <family val="2"/>
        <charset val="238"/>
      </rPr>
      <t xml:space="preserve"> (m.in. atesty, deklaracja na materiały, lokalizacja mediów na dokumentacji, projekt powykonawczy instalacji elektrycznych wraz z pomiarami)</t>
    </r>
  </si>
  <si>
    <t>1.2.3</t>
  </si>
  <si>
    <t>DODATKOWE INFORMACJE</t>
  </si>
  <si>
    <t>UWAGI DLA WYKONAWCY</t>
  </si>
  <si>
    <t>Prace elektryczne - przez kogo wykonywane? (zaznacz "X")</t>
  </si>
  <si>
    <t>Elektryka - komplet zabezpieczeń</t>
  </si>
  <si>
    <t>3.5</t>
  </si>
  <si>
    <t>3.6</t>
  </si>
  <si>
    <t>3.7</t>
  </si>
  <si>
    <t>3.8</t>
  </si>
  <si>
    <t>Dodatkowe</t>
  </si>
  <si>
    <t>Wymagane zdjęcia: 
1. Rzut z góry na geoportal z widocznym umiejscowieniem APM
2. Zdjęcie wnętrza skrytki elektrycznej 
3. Zdjęcie miejsca pod APM od frontu
4. Droga prądu od skrzynki do miejsca postawienia APM 
5. Ew. inne niezbędne zdjęcia / PDF z kaształtem maszyny / rysunek z dodatkowym zakresem prac</t>
  </si>
  <si>
    <t>Andrzej Wichrowski</t>
  </si>
  <si>
    <t>Warszawa ul. Kłobucka 27A</t>
  </si>
  <si>
    <t>C</t>
  </si>
  <si>
    <t>Marcin Michalczyk</t>
  </si>
  <si>
    <t xml:space="preserve">Teren jest płaski. APM będzie stał przy budynku sklepu. Prąd jest prowadzony z rozdzielni elektrycznej znajdującej się w garażu podziemnym. Kabel jest prowadzony po trasie kablowej i potem przewiert przez ścianę budynku i potem w gruncie do lokalizacji APM. </t>
  </si>
  <si>
    <t>5,1x2,3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</si>
</sst>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0.3499862666707357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6" fillId="0" borderId="0"/>
  </cellStyleXfs>
  <cellXfs count="138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4" fontId="0" fillId="0" borderId="4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1" fillId="0" borderId="4" xfId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4" fontId="0" fillId="0" borderId="30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44" fontId="1" fillId="0" borderId="11" xfId="1" applyFont="1" applyBorder="1" applyAlignment="1">
      <alignment horizontal="center" vertical="center"/>
    </xf>
    <xf numFmtId="44" fontId="0" fillId="0" borderId="11" xfId="1" applyFont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4" fontId="1" fillId="0" borderId="6" xfId="1" applyFont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</cellXfs>
  <cellStyles count="3">
    <cellStyle name="Normalny" xfId="0" builtinId="0"/>
    <cellStyle name="Normalny 2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e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97366</xdr:colOff>
      <xdr:row>35</xdr:row>
      <xdr:rowOff>403059</xdr:rowOff>
    </xdr:from>
    <xdr:to>
      <xdr:col>18</xdr:col>
      <xdr:colOff>317261</xdr:colOff>
      <xdr:row>41</xdr:row>
      <xdr:rowOff>334432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866" y="15452559"/>
          <a:ext cx="1532228" cy="2725373"/>
        </a:xfrm>
        <a:prstGeom prst="rect">
          <a:avLst/>
        </a:prstGeom>
      </xdr:spPr>
    </xdr:pic>
    <xdr:clientData/>
  </xdr:twoCellAnchor>
  <xdr:twoCellAnchor editAs="oneCell">
    <xdr:from>
      <xdr:col>18</xdr:col>
      <xdr:colOff>475966</xdr:colOff>
      <xdr:row>35</xdr:row>
      <xdr:rowOff>426061</xdr:rowOff>
    </xdr:from>
    <xdr:to>
      <xdr:col>21</xdr:col>
      <xdr:colOff>43928</xdr:colOff>
      <xdr:row>41</xdr:row>
      <xdr:rowOff>353200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26799" y="15475561"/>
          <a:ext cx="1536462" cy="2721139"/>
        </a:xfrm>
        <a:prstGeom prst="rect">
          <a:avLst/>
        </a:prstGeom>
      </xdr:spPr>
    </xdr:pic>
    <xdr:clientData/>
  </xdr:twoCellAnchor>
  <xdr:twoCellAnchor editAs="oneCell">
    <xdr:from>
      <xdr:col>21</xdr:col>
      <xdr:colOff>202634</xdr:colOff>
      <xdr:row>35</xdr:row>
      <xdr:rowOff>384907</xdr:rowOff>
    </xdr:from>
    <xdr:to>
      <xdr:col>25</xdr:col>
      <xdr:colOff>307573</xdr:colOff>
      <xdr:row>39</xdr:row>
      <xdr:rowOff>54468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21967" y="15434407"/>
          <a:ext cx="2729606" cy="1532228"/>
        </a:xfrm>
        <a:prstGeom prst="rect">
          <a:avLst/>
        </a:prstGeom>
      </xdr:spPr>
    </xdr:pic>
    <xdr:clientData/>
  </xdr:twoCellAnchor>
  <xdr:twoCellAnchor editAs="oneCell">
    <xdr:from>
      <xdr:col>21</xdr:col>
      <xdr:colOff>267968</xdr:colOff>
      <xdr:row>39</xdr:row>
      <xdr:rowOff>132737</xdr:rowOff>
    </xdr:from>
    <xdr:to>
      <xdr:col>25</xdr:col>
      <xdr:colOff>372907</xdr:colOff>
      <xdr:row>43</xdr:row>
      <xdr:rowOff>94398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87301" y="17044904"/>
          <a:ext cx="2729606" cy="1527994"/>
        </a:xfrm>
        <a:prstGeom prst="rect">
          <a:avLst/>
        </a:prstGeom>
      </xdr:spPr>
    </xdr:pic>
    <xdr:clientData/>
  </xdr:twoCellAnchor>
  <xdr:twoCellAnchor editAs="oneCell">
    <xdr:from>
      <xdr:col>25</xdr:col>
      <xdr:colOff>587299</xdr:colOff>
      <xdr:row>36</xdr:row>
      <xdr:rowOff>67493</xdr:rowOff>
    </xdr:from>
    <xdr:to>
      <xdr:col>28</xdr:col>
      <xdr:colOff>151027</xdr:colOff>
      <xdr:row>41</xdr:row>
      <xdr:rowOff>460299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31299" y="15582660"/>
          <a:ext cx="1532228" cy="2721139"/>
        </a:xfrm>
        <a:prstGeom prst="rect">
          <a:avLst/>
        </a:prstGeom>
      </xdr:spPr>
    </xdr:pic>
    <xdr:clientData/>
  </xdr:twoCellAnchor>
  <xdr:twoCellAnchor editAs="oneCell">
    <xdr:from>
      <xdr:col>28</xdr:col>
      <xdr:colOff>309733</xdr:colOff>
      <xdr:row>36</xdr:row>
      <xdr:rowOff>26993</xdr:rowOff>
    </xdr:from>
    <xdr:to>
      <xdr:col>30</xdr:col>
      <xdr:colOff>533861</xdr:colOff>
      <xdr:row>41</xdr:row>
      <xdr:rowOff>419799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22233" y="15542160"/>
          <a:ext cx="1536461" cy="2721139"/>
        </a:xfrm>
        <a:prstGeom prst="rect">
          <a:avLst/>
        </a:prstGeom>
      </xdr:spPr>
    </xdr:pic>
    <xdr:clientData/>
  </xdr:twoCellAnchor>
  <xdr:twoCellAnchor editAs="oneCell">
    <xdr:from>
      <xdr:col>31</xdr:col>
      <xdr:colOff>36400</xdr:colOff>
      <xdr:row>36</xdr:row>
      <xdr:rowOff>176338</xdr:rowOff>
    </xdr:from>
    <xdr:to>
      <xdr:col>35</xdr:col>
      <xdr:colOff>141339</xdr:colOff>
      <xdr:row>39</xdr:row>
      <xdr:rowOff>307333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7400" y="15691505"/>
          <a:ext cx="2729606" cy="1527995"/>
        </a:xfrm>
        <a:prstGeom prst="rect">
          <a:avLst/>
        </a:prstGeom>
      </xdr:spPr>
    </xdr:pic>
    <xdr:clientData/>
  </xdr:twoCellAnchor>
  <xdr:twoCellAnchor editAs="oneCell">
    <xdr:from>
      <xdr:col>11</xdr:col>
      <xdr:colOff>80568</xdr:colOff>
      <xdr:row>35</xdr:row>
      <xdr:rowOff>417309</xdr:rowOff>
    </xdr:from>
    <xdr:to>
      <xdr:col>15</xdr:col>
      <xdr:colOff>635001</xdr:colOff>
      <xdr:row>41</xdr:row>
      <xdr:rowOff>427700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9068" y="15466809"/>
          <a:ext cx="3708266" cy="2804391"/>
        </a:xfrm>
        <a:prstGeom prst="rect">
          <a:avLst/>
        </a:prstGeom>
      </xdr:spPr>
    </xdr:pic>
    <xdr:clientData/>
  </xdr:twoCellAnchor>
  <xdr:twoCellAnchor editAs="oneCell">
    <xdr:from>
      <xdr:col>15</xdr:col>
      <xdr:colOff>330200</xdr:colOff>
      <xdr:row>20</xdr:row>
      <xdr:rowOff>241300</xdr:rowOff>
    </xdr:from>
    <xdr:to>
      <xdr:col>21</xdr:col>
      <xdr:colOff>431800</xdr:colOff>
      <xdr:row>25</xdr:row>
      <xdr:rowOff>177800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12533" y="8305800"/>
          <a:ext cx="4038600" cy="2264833"/>
        </a:xfrm>
        <a:prstGeom prst="rect">
          <a:avLst/>
        </a:prstGeom>
      </xdr:spPr>
    </xdr:pic>
    <xdr:clientData/>
  </xdr:twoCellAnchor>
  <xdr:twoCellAnchor editAs="oneCell">
    <xdr:from>
      <xdr:col>28</xdr:col>
      <xdr:colOff>162701</xdr:colOff>
      <xdr:row>15</xdr:row>
      <xdr:rowOff>285467</xdr:rowOff>
    </xdr:from>
    <xdr:to>
      <xdr:col>31</xdr:col>
      <xdr:colOff>467501</xdr:colOff>
      <xdr:row>24</xdr:row>
      <xdr:rowOff>120367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75201" y="6021634"/>
          <a:ext cx="2273300" cy="4025900"/>
        </a:xfrm>
        <a:prstGeom prst="rect">
          <a:avLst/>
        </a:prstGeom>
      </xdr:spPr>
    </xdr:pic>
    <xdr:clientData/>
  </xdr:twoCellAnchor>
  <xdr:twoCellAnchor editAs="oneCell">
    <xdr:from>
      <xdr:col>21</xdr:col>
      <xdr:colOff>566699</xdr:colOff>
      <xdr:row>15</xdr:row>
      <xdr:rowOff>219566</xdr:rowOff>
    </xdr:from>
    <xdr:to>
      <xdr:col>28</xdr:col>
      <xdr:colOff>12132</xdr:colOff>
      <xdr:row>20</xdr:row>
      <xdr:rowOff>156067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86032" y="5955733"/>
          <a:ext cx="4038600" cy="2264834"/>
        </a:xfrm>
        <a:prstGeom prst="rect">
          <a:avLst/>
        </a:prstGeom>
      </xdr:spPr>
    </xdr:pic>
    <xdr:clientData/>
  </xdr:twoCellAnchor>
  <xdr:twoCellAnchor editAs="oneCell">
    <xdr:from>
      <xdr:col>21</xdr:col>
      <xdr:colOff>526201</xdr:colOff>
      <xdr:row>20</xdr:row>
      <xdr:rowOff>242567</xdr:rowOff>
    </xdr:from>
    <xdr:to>
      <xdr:col>27</xdr:col>
      <xdr:colOff>627801</xdr:colOff>
      <xdr:row>25</xdr:row>
      <xdr:rowOff>179068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5534" y="8307067"/>
          <a:ext cx="4038600" cy="2264834"/>
        </a:xfrm>
        <a:prstGeom prst="rect">
          <a:avLst/>
        </a:prstGeom>
      </xdr:spPr>
    </xdr:pic>
    <xdr:clientData/>
  </xdr:twoCellAnchor>
  <xdr:twoCellAnchor editAs="oneCell">
    <xdr:from>
      <xdr:col>15</xdr:col>
      <xdr:colOff>337533</xdr:colOff>
      <xdr:row>15</xdr:row>
      <xdr:rowOff>180899</xdr:rowOff>
    </xdr:from>
    <xdr:to>
      <xdr:col>21</xdr:col>
      <xdr:colOff>434900</xdr:colOff>
      <xdr:row>20</xdr:row>
      <xdr:rowOff>117400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19866" y="5917066"/>
          <a:ext cx="4034367" cy="2264834"/>
        </a:xfrm>
        <a:prstGeom prst="rect">
          <a:avLst/>
        </a:prstGeom>
      </xdr:spPr>
    </xdr:pic>
    <xdr:clientData/>
  </xdr:twoCellAnchor>
  <xdr:twoCellAnchor editAs="oneCell">
    <xdr:from>
      <xdr:col>34</xdr:col>
      <xdr:colOff>105834</xdr:colOff>
      <xdr:row>27</xdr:row>
      <xdr:rowOff>320079</xdr:rowOff>
    </xdr:from>
    <xdr:to>
      <xdr:col>38</xdr:col>
      <xdr:colOff>447439</xdr:colOff>
      <xdr:row>31</xdr:row>
      <xdr:rowOff>118533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5334" y="11644246"/>
          <a:ext cx="2966272" cy="1661120"/>
        </a:xfrm>
        <a:prstGeom prst="rect">
          <a:avLst/>
        </a:prstGeom>
      </xdr:spPr>
    </xdr:pic>
    <xdr:clientData/>
  </xdr:twoCellAnchor>
  <xdr:twoCellAnchor editAs="oneCell">
    <xdr:from>
      <xdr:col>29</xdr:col>
      <xdr:colOff>234667</xdr:colOff>
      <xdr:row>30</xdr:row>
      <xdr:rowOff>25578</xdr:rowOff>
    </xdr:from>
    <xdr:to>
      <xdr:col>33</xdr:col>
      <xdr:colOff>576273</xdr:colOff>
      <xdr:row>33</xdr:row>
      <xdr:rowOff>289698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03334" y="12746745"/>
          <a:ext cx="2966272" cy="1661120"/>
        </a:xfrm>
        <a:prstGeom prst="rect">
          <a:avLst/>
        </a:prstGeom>
      </xdr:spPr>
    </xdr:pic>
    <xdr:clientData/>
  </xdr:twoCellAnchor>
  <xdr:twoCellAnchor editAs="oneCell">
    <xdr:from>
      <xdr:col>16</xdr:col>
      <xdr:colOff>215333</xdr:colOff>
      <xdr:row>26</xdr:row>
      <xdr:rowOff>360561</xdr:rowOff>
    </xdr:from>
    <xdr:to>
      <xdr:col>18</xdr:col>
      <xdr:colOff>572586</xdr:colOff>
      <xdr:row>33</xdr:row>
      <xdr:rowOff>54467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53833" y="11219061"/>
          <a:ext cx="1669586" cy="2953573"/>
        </a:xfrm>
        <a:prstGeom prst="rect">
          <a:avLst/>
        </a:prstGeom>
      </xdr:spPr>
    </xdr:pic>
    <xdr:clientData/>
  </xdr:twoCellAnchor>
  <xdr:twoCellAnchor editAs="oneCell">
    <xdr:from>
      <xdr:col>13</xdr:col>
      <xdr:colOff>280666</xdr:colOff>
      <xdr:row>26</xdr:row>
      <xdr:rowOff>358161</xdr:rowOff>
    </xdr:from>
    <xdr:to>
      <xdr:col>15</xdr:col>
      <xdr:colOff>633686</xdr:colOff>
      <xdr:row>33</xdr:row>
      <xdr:rowOff>56300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0666" y="11216661"/>
          <a:ext cx="1665353" cy="2957806"/>
        </a:xfrm>
        <a:prstGeom prst="rect">
          <a:avLst/>
        </a:prstGeom>
      </xdr:spPr>
    </xdr:pic>
    <xdr:clientData/>
  </xdr:twoCellAnchor>
  <xdr:twoCellAnchor editAs="oneCell">
    <xdr:from>
      <xdr:col>11</xdr:col>
      <xdr:colOff>240167</xdr:colOff>
      <xdr:row>26</xdr:row>
      <xdr:rowOff>296494</xdr:rowOff>
    </xdr:from>
    <xdr:to>
      <xdr:col>13</xdr:col>
      <xdr:colOff>64020</xdr:colOff>
      <xdr:row>32</xdr:row>
      <xdr:rowOff>460300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8667" y="11154994"/>
          <a:ext cx="1665353" cy="2957806"/>
        </a:xfrm>
        <a:prstGeom prst="rect">
          <a:avLst/>
        </a:prstGeom>
      </xdr:spPr>
    </xdr:pic>
    <xdr:clientData/>
  </xdr:twoCellAnchor>
  <xdr:twoCellAnchor editAs="oneCell">
    <xdr:from>
      <xdr:col>29</xdr:col>
      <xdr:colOff>89600</xdr:colOff>
      <xdr:row>26</xdr:row>
      <xdr:rowOff>24445</xdr:rowOff>
    </xdr:from>
    <xdr:to>
      <xdr:col>33</xdr:col>
      <xdr:colOff>431205</xdr:colOff>
      <xdr:row>29</xdr:row>
      <xdr:rowOff>292798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58267" y="10882945"/>
          <a:ext cx="2966271" cy="1665353"/>
        </a:xfrm>
        <a:prstGeom prst="rect">
          <a:avLst/>
        </a:prstGeom>
      </xdr:spPr>
    </xdr:pic>
    <xdr:clientData/>
  </xdr:twoCellAnchor>
  <xdr:twoCellAnchor editAs="oneCell">
    <xdr:from>
      <xdr:col>24</xdr:col>
      <xdr:colOff>281934</xdr:colOff>
      <xdr:row>30</xdr:row>
      <xdr:rowOff>132111</xdr:rowOff>
    </xdr:from>
    <xdr:to>
      <xdr:col>28</xdr:col>
      <xdr:colOff>623538</xdr:colOff>
      <xdr:row>33</xdr:row>
      <xdr:rowOff>400464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69767" y="12853278"/>
          <a:ext cx="2966271" cy="1665353"/>
        </a:xfrm>
        <a:prstGeom prst="rect">
          <a:avLst/>
        </a:prstGeom>
      </xdr:spPr>
    </xdr:pic>
    <xdr:clientData/>
  </xdr:twoCellAnchor>
  <xdr:twoCellAnchor editAs="oneCell">
    <xdr:from>
      <xdr:col>24</xdr:col>
      <xdr:colOff>241434</xdr:colOff>
      <xdr:row>26</xdr:row>
      <xdr:rowOff>91612</xdr:rowOff>
    </xdr:from>
    <xdr:to>
      <xdr:col>28</xdr:col>
      <xdr:colOff>578805</xdr:colOff>
      <xdr:row>29</xdr:row>
      <xdr:rowOff>355732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29267" y="10950112"/>
          <a:ext cx="2962038" cy="1661120"/>
        </a:xfrm>
        <a:prstGeom prst="rect">
          <a:avLst/>
        </a:prstGeom>
      </xdr:spPr>
    </xdr:pic>
    <xdr:clientData/>
  </xdr:twoCellAnchor>
  <xdr:twoCellAnchor editAs="oneCell">
    <xdr:from>
      <xdr:col>19</xdr:col>
      <xdr:colOff>391433</xdr:colOff>
      <xdr:row>30</xdr:row>
      <xdr:rowOff>68045</xdr:rowOff>
    </xdr:from>
    <xdr:to>
      <xdr:col>24</xdr:col>
      <xdr:colOff>72638</xdr:colOff>
      <xdr:row>33</xdr:row>
      <xdr:rowOff>336398</xdr:rowOff>
    </xdr:to>
    <xdr:pic>
      <xdr:nvPicPr>
        <xdr:cNvPr id="23" name="Obraz 22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98433" y="12789212"/>
          <a:ext cx="2962038" cy="1665353"/>
        </a:xfrm>
        <a:prstGeom prst="rect">
          <a:avLst/>
        </a:prstGeom>
      </xdr:spPr>
    </xdr:pic>
    <xdr:clientData/>
  </xdr:twoCellAnchor>
  <xdr:twoCellAnchor editAs="oneCell">
    <xdr:from>
      <xdr:col>19</xdr:col>
      <xdr:colOff>346700</xdr:colOff>
      <xdr:row>26</xdr:row>
      <xdr:rowOff>133379</xdr:rowOff>
    </xdr:from>
    <xdr:to>
      <xdr:col>24</xdr:col>
      <xdr:colOff>32139</xdr:colOff>
      <xdr:row>29</xdr:row>
      <xdr:rowOff>401732</xdr:rowOff>
    </xdr:to>
    <xdr:pic>
      <xdr:nvPicPr>
        <xdr:cNvPr id="24" name="Obraz 23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3700" y="10991879"/>
          <a:ext cx="2966272" cy="1665353"/>
        </a:xfrm>
        <a:prstGeom prst="rect">
          <a:avLst/>
        </a:prstGeom>
      </xdr:spPr>
    </xdr:pic>
    <xdr:clientData/>
  </xdr:twoCellAnchor>
  <xdr:twoCellAnchor editAs="oneCell">
    <xdr:from>
      <xdr:col>10</xdr:col>
      <xdr:colOff>1449199</xdr:colOff>
      <xdr:row>15</xdr:row>
      <xdr:rowOff>143932</xdr:rowOff>
    </xdr:from>
    <xdr:to>
      <xdr:col>15</xdr:col>
      <xdr:colOff>158549</xdr:colOff>
      <xdr:row>20</xdr:row>
      <xdr:rowOff>356999</xdr:rowOff>
    </xdr:to>
    <xdr:pic>
      <xdr:nvPicPr>
        <xdr:cNvPr id="25" name="Obraz 24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4866" y="5880099"/>
          <a:ext cx="3366016" cy="254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42"/>
  <sheetViews>
    <sheetView tabSelected="1" zoomScale="30" zoomScaleNormal="30" workbookViewId="0">
      <selection activeCell="AR30" sqref="AR30"/>
    </sheetView>
  </sheetViews>
  <sheetFormatPr defaultRowHeight="14" x14ac:dyDescent="0.3"/>
  <cols>
    <col min="1" max="1" width="8.6640625" style="14"/>
    <col min="2" max="2" width="71.58203125" style="14" customWidth="1"/>
    <col min="3" max="4" width="19.58203125" style="14" customWidth="1"/>
    <col min="5" max="5" width="16.58203125" style="14" hidden="1" customWidth="1"/>
    <col min="6" max="6" width="16.6640625" style="14" hidden="1" customWidth="1"/>
    <col min="7" max="7" width="16.58203125" style="14" hidden="1" customWidth="1"/>
    <col min="8" max="8" width="10.58203125" style="14" hidden="1" customWidth="1"/>
    <col min="9" max="9" width="24.1640625" style="14" hidden="1" customWidth="1"/>
    <col min="10" max="11" width="19.58203125" style="14" customWidth="1"/>
    <col min="12" max="12" width="15.58203125" style="14" customWidth="1"/>
    <col min="13" max="16384" width="8.6640625" style="14"/>
  </cols>
  <sheetData>
    <row r="2" spans="1:23" ht="14.5" thickBot="1" x14ac:dyDescent="0.35">
      <c r="B2" s="15"/>
      <c r="C2" s="80"/>
      <c r="D2" s="80"/>
    </row>
    <row r="3" spans="1:23" ht="35" customHeight="1" thickBot="1" x14ac:dyDescent="0.35">
      <c r="B3" s="16" t="s">
        <v>32</v>
      </c>
      <c r="C3" s="85" t="s">
        <v>77</v>
      </c>
      <c r="D3" s="86"/>
      <c r="L3" s="89" t="s">
        <v>66</v>
      </c>
      <c r="M3" s="90"/>
      <c r="N3" s="90"/>
      <c r="O3" s="90"/>
      <c r="P3" s="90"/>
      <c r="Q3" s="90"/>
      <c r="R3" s="90"/>
      <c r="S3" s="90"/>
      <c r="T3" s="90"/>
      <c r="U3" s="90"/>
      <c r="V3" s="90"/>
      <c r="W3" s="91"/>
    </row>
    <row r="4" spans="1:23" ht="35" customHeight="1" x14ac:dyDescent="0.3">
      <c r="B4" s="17" t="s">
        <v>39</v>
      </c>
      <c r="C4" s="81">
        <v>468</v>
      </c>
      <c r="D4" s="82"/>
      <c r="L4" s="111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3"/>
    </row>
    <row r="5" spans="1:23" ht="35" customHeight="1" x14ac:dyDescent="0.3">
      <c r="B5" s="17" t="s">
        <v>38</v>
      </c>
      <c r="C5" s="83" t="s">
        <v>78</v>
      </c>
      <c r="D5" s="84"/>
      <c r="L5" s="114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6"/>
    </row>
    <row r="6" spans="1:23" ht="35" customHeight="1" thickBot="1" x14ac:dyDescent="0.35">
      <c r="B6" s="87" t="s">
        <v>24</v>
      </c>
      <c r="C6" s="9" t="s">
        <v>23</v>
      </c>
      <c r="D6" s="79" t="s">
        <v>79</v>
      </c>
      <c r="E6" s="18"/>
      <c r="F6" s="18"/>
      <c r="L6" s="117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9"/>
    </row>
    <row r="7" spans="1:23" ht="35" customHeight="1" thickBot="1" x14ac:dyDescent="0.35">
      <c r="B7" s="88"/>
      <c r="C7" s="9" t="s">
        <v>35</v>
      </c>
      <c r="D7" s="19">
        <v>888417733</v>
      </c>
      <c r="E7" s="18"/>
      <c r="F7" s="18"/>
      <c r="L7" s="120" t="s">
        <v>67</v>
      </c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2"/>
    </row>
    <row r="8" spans="1:23" ht="35" customHeight="1" x14ac:dyDescent="0.3">
      <c r="B8" s="87" t="s">
        <v>37</v>
      </c>
      <c r="C8" s="9" t="s">
        <v>23</v>
      </c>
      <c r="D8" s="2" t="s">
        <v>76</v>
      </c>
      <c r="E8" s="18"/>
      <c r="F8" s="18"/>
      <c r="L8" s="111" t="s">
        <v>80</v>
      </c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3"/>
    </row>
    <row r="9" spans="1:23" ht="35" customHeight="1" thickBot="1" x14ac:dyDescent="0.35">
      <c r="B9" s="99"/>
      <c r="C9" s="20" t="s">
        <v>35</v>
      </c>
      <c r="D9" s="76">
        <v>501553153</v>
      </c>
      <c r="E9" s="18"/>
      <c r="F9" s="18"/>
      <c r="L9" s="114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6"/>
    </row>
    <row r="10" spans="1:23" ht="35" customHeight="1" thickBot="1" x14ac:dyDescent="0.35">
      <c r="B10" s="21"/>
      <c r="C10" s="18"/>
      <c r="D10" s="1"/>
      <c r="E10" s="18"/>
      <c r="F10" s="18"/>
      <c r="L10" s="117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9"/>
    </row>
    <row r="11" spans="1:23" ht="35" customHeight="1" thickBot="1" x14ac:dyDescent="0.35">
      <c r="G11" s="92" t="s">
        <v>0</v>
      </c>
      <c r="H11" s="92"/>
      <c r="I11" s="92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ht="35" customHeight="1" thickBot="1" x14ac:dyDescent="0.35">
      <c r="A12" s="37" t="s">
        <v>15</v>
      </c>
      <c r="B12" s="38" t="s">
        <v>19</v>
      </c>
      <c r="C12" s="35" t="s">
        <v>4</v>
      </c>
      <c r="D12" s="38" t="s">
        <v>20</v>
      </c>
      <c r="E12" s="39" t="s">
        <v>9</v>
      </c>
      <c r="F12" s="35" t="s">
        <v>10</v>
      </c>
      <c r="G12" s="35" t="s">
        <v>22</v>
      </c>
      <c r="H12" s="35" t="s">
        <v>21</v>
      </c>
      <c r="I12" s="35" t="s">
        <v>11</v>
      </c>
      <c r="J12" s="40" t="s">
        <v>74</v>
      </c>
      <c r="L12" s="100" t="s">
        <v>75</v>
      </c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2"/>
    </row>
    <row r="13" spans="1:23" ht="37" customHeight="1" thickBot="1" x14ac:dyDescent="0.35">
      <c r="A13" s="58">
        <v>1</v>
      </c>
      <c r="B13" s="128" t="s">
        <v>1</v>
      </c>
      <c r="C13" s="129"/>
      <c r="D13" s="129"/>
      <c r="E13" s="129"/>
      <c r="F13" s="129"/>
      <c r="G13" s="129"/>
      <c r="H13" s="129"/>
      <c r="I13" s="129"/>
      <c r="J13" s="130"/>
      <c r="L13" s="103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5"/>
    </row>
    <row r="14" spans="1:23" ht="18.5" customHeight="1" x14ac:dyDescent="0.3">
      <c r="A14" s="126" t="s">
        <v>12</v>
      </c>
      <c r="B14" s="109" t="s">
        <v>68</v>
      </c>
      <c r="C14" s="56" t="s">
        <v>57</v>
      </c>
      <c r="D14" s="56" t="s">
        <v>58</v>
      </c>
      <c r="E14" s="56"/>
      <c r="F14" s="56"/>
      <c r="G14" s="56"/>
      <c r="H14" s="56"/>
      <c r="I14" s="56"/>
      <c r="J14" s="57" t="s">
        <v>59</v>
      </c>
      <c r="L14" s="103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5"/>
    </row>
    <row r="15" spans="1:23" ht="18.5" customHeight="1" thickBot="1" x14ac:dyDescent="0.35">
      <c r="A15" s="127"/>
      <c r="B15" s="110"/>
      <c r="C15" s="78">
        <v>1</v>
      </c>
      <c r="D15" s="42"/>
      <c r="E15" s="44"/>
      <c r="F15" s="44"/>
      <c r="G15" s="44"/>
      <c r="H15" s="44"/>
      <c r="I15" s="44"/>
      <c r="J15" s="33"/>
      <c r="L15" s="106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8"/>
    </row>
    <row r="16" spans="1:23" ht="37" customHeight="1" x14ac:dyDescent="0.3">
      <c r="A16" s="59" t="s">
        <v>40</v>
      </c>
      <c r="B16" s="67" t="s">
        <v>69</v>
      </c>
      <c r="C16" s="41" t="s">
        <v>5</v>
      </c>
      <c r="D16" s="45">
        <v>1</v>
      </c>
      <c r="E16" s="46"/>
      <c r="F16" s="47"/>
      <c r="G16" s="48">
        <f>D16*E16</f>
        <v>0</v>
      </c>
      <c r="H16" s="48">
        <f>D16*F16</f>
        <v>0</v>
      </c>
      <c r="I16" s="48">
        <f>G16+H16</f>
        <v>0</v>
      </c>
      <c r="J16" s="130"/>
      <c r="L16" s="68"/>
      <c r="M16" s="68"/>
      <c r="N16" s="68"/>
      <c r="O16" s="68"/>
      <c r="P16" s="68"/>
      <c r="Q16" s="68"/>
      <c r="R16" s="69"/>
    </row>
    <row r="17" spans="1:18" ht="37" customHeight="1" x14ac:dyDescent="0.3">
      <c r="A17" s="60" t="s">
        <v>41</v>
      </c>
      <c r="B17" s="4" t="s">
        <v>25</v>
      </c>
      <c r="C17" s="4" t="s">
        <v>5</v>
      </c>
      <c r="D17" s="5"/>
      <c r="E17" s="23"/>
      <c r="F17" s="24"/>
      <c r="G17" s="25">
        <f>D17*E17</f>
        <v>0</v>
      </c>
      <c r="H17" s="25">
        <f>D17*F17</f>
        <v>0</v>
      </c>
      <c r="I17" s="25">
        <f>G17+H17</f>
        <v>0</v>
      </c>
      <c r="J17" s="136"/>
      <c r="L17" s="68"/>
      <c r="M17" s="68"/>
      <c r="N17" s="68"/>
      <c r="O17" s="68"/>
      <c r="P17" s="68"/>
      <c r="Q17" s="68"/>
      <c r="R17" s="69"/>
    </row>
    <row r="18" spans="1:18" ht="37" customHeight="1" x14ac:dyDescent="0.3">
      <c r="A18" s="60" t="s">
        <v>43</v>
      </c>
      <c r="B18" s="96" t="s">
        <v>42</v>
      </c>
      <c r="C18" s="97"/>
      <c r="D18" s="98"/>
      <c r="E18" s="22"/>
      <c r="F18" s="12"/>
      <c r="G18" s="12"/>
      <c r="H18" s="12"/>
      <c r="I18" s="12"/>
      <c r="J18" s="136"/>
    </row>
    <row r="19" spans="1:18" ht="37" customHeight="1" x14ac:dyDescent="0.3">
      <c r="A19" s="60" t="s">
        <v>44</v>
      </c>
      <c r="B19" s="6" t="s">
        <v>34</v>
      </c>
      <c r="C19" s="6" t="s">
        <v>7</v>
      </c>
      <c r="D19" s="7">
        <v>17</v>
      </c>
      <c r="E19" s="23"/>
      <c r="F19" s="24"/>
      <c r="G19" s="25">
        <f>D19*E19</f>
        <v>0</v>
      </c>
      <c r="H19" s="25">
        <f>D19*F19</f>
        <v>0</v>
      </c>
      <c r="I19" s="25">
        <f>G19+H19</f>
        <v>0</v>
      </c>
      <c r="J19" s="136"/>
    </row>
    <row r="20" spans="1:18" ht="37" customHeight="1" x14ac:dyDescent="0.3">
      <c r="A20" s="31" t="s">
        <v>45</v>
      </c>
      <c r="B20" s="3" t="s">
        <v>2</v>
      </c>
      <c r="C20" s="3" t="s">
        <v>6</v>
      </c>
      <c r="D20" s="8">
        <v>1</v>
      </c>
      <c r="E20" s="26"/>
      <c r="F20" s="25"/>
      <c r="G20" s="25">
        <f t="shared" ref="G20" si="0">D20*E20</f>
        <v>0</v>
      </c>
      <c r="H20" s="25">
        <f t="shared" ref="H20" si="1">D20*F20</f>
        <v>0</v>
      </c>
      <c r="I20" s="25">
        <f t="shared" ref="I20" si="2">G20+H20</f>
        <v>0</v>
      </c>
      <c r="J20" s="136"/>
    </row>
    <row r="21" spans="1:18" ht="37" customHeight="1" thickBot="1" x14ac:dyDescent="0.35">
      <c r="A21" s="61" t="s">
        <v>65</v>
      </c>
      <c r="B21" s="70" t="s">
        <v>64</v>
      </c>
      <c r="C21" s="34" t="s">
        <v>5</v>
      </c>
      <c r="D21" s="49">
        <v>1</v>
      </c>
      <c r="E21" s="50"/>
      <c r="F21" s="50"/>
      <c r="G21" s="50"/>
      <c r="H21" s="50"/>
      <c r="I21" s="50"/>
      <c r="J21" s="137"/>
    </row>
    <row r="22" spans="1:18" ht="37" customHeight="1" thickBot="1" x14ac:dyDescent="0.35">
      <c r="A22" s="66">
        <v>2</v>
      </c>
      <c r="B22" s="131" t="s">
        <v>3</v>
      </c>
      <c r="C22" s="131"/>
      <c r="D22" s="131"/>
      <c r="E22" s="131"/>
      <c r="F22" s="131"/>
      <c r="G22" s="131"/>
      <c r="H22" s="131"/>
      <c r="I22" s="131"/>
      <c r="J22" s="132"/>
    </row>
    <row r="23" spans="1:18" ht="37" customHeight="1" x14ac:dyDescent="0.3">
      <c r="A23" s="59" t="s">
        <v>13</v>
      </c>
      <c r="B23" s="93" t="s">
        <v>49</v>
      </c>
      <c r="C23" s="94"/>
      <c r="D23" s="95"/>
      <c r="E23" s="51"/>
      <c r="F23" s="51"/>
      <c r="G23" s="51"/>
      <c r="H23" s="51"/>
      <c r="I23" s="51"/>
      <c r="J23" s="134"/>
    </row>
    <row r="24" spans="1:18" ht="37" customHeight="1" x14ac:dyDescent="0.3">
      <c r="A24" s="31" t="s">
        <v>50</v>
      </c>
      <c r="B24" s="71" t="s">
        <v>28</v>
      </c>
      <c r="C24" s="9" t="s">
        <v>7</v>
      </c>
      <c r="D24" s="8">
        <v>3</v>
      </c>
      <c r="E24" s="27"/>
      <c r="F24" s="28"/>
      <c r="G24" s="25">
        <f t="shared" ref="G24:G27" si="3">D24*E24</f>
        <v>0</v>
      </c>
      <c r="H24" s="25">
        <f t="shared" ref="H24:H27" si="4">D24*F24</f>
        <v>0</v>
      </c>
      <c r="I24" s="25">
        <f t="shared" ref="I24:I27" si="5">G24+H24</f>
        <v>0</v>
      </c>
      <c r="J24" s="134"/>
    </row>
    <row r="25" spans="1:18" ht="37" customHeight="1" x14ac:dyDescent="0.3">
      <c r="A25" s="31" t="s">
        <v>14</v>
      </c>
      <c r="B25" s="71" t="s">
        <v>29</v>
      </c>
      <c r="C25" s="9" t="s">
        <v>7</v>
      </c>
      <c r="D25" s="8"/>
      <c r="E25" s="27"/>
      <c r="F25" s="28"/>
      <c r="G25" s="25">
        <f t="shared" si="3"/>
        <v>0</v>
      </c>
      <c r="H25" s="25">
        <f t="shared" si="4"/>
        <v>0</v>
      </c>
      <c r="I25" s="25">
        <f t="shared" si="5"/>
        <v>0</v>
      </c>
      <c r="J25" s="134"/>
    </row>
    <row r="26" spans="1:18" ht="37" customHeight="1" x14ac:dyDescent="0.3">
      <c r="A26" s="31" t="s">
        <v>16</v>
      </c>
      <c r="B26" s="71" t="s">
        <v>48</v>
      </c>
      <c r="C26" s="9" t="s">
        <v>7</v>
      </c>
      <c r="D26" s="8">
        <v>2</v>
      </c>
      <c r="E26" s="27"/>
      <c r="F26" s="28"/>
      <c r="G26" s="25">
        <f t="shared" si="3"/>
        <v>0</v>
      </c>
      <c r="H26" s="25">
        <f t="shared" si="4"/>
        <v>0</v>
      </c>
      <c r="I26" s="25">
        <f t="shared" si="5"/>
        <v>0</v>
      </c>
      <c r="J26" s="123"/>
    </row>
    <row r="27" spans="1:18" ht="37" customHeight="1" x14ac:dyDescent="0.3">
      <c r="A27" s="31" t="s">
        <v>51</v>
      </c>
      <c r="B27" s="71" t="s">
        <v>26</v>
      </c>
      <c r="C27" s="9" t="s">
        <v>8</v>
      </c>
      <c r="D27" s="10">
        <v>11.73</v>
      </c>
      <c r="E27" s="27"/>
      <c r="F27" s="28"/>
      <c r="G27" s="25">
        <f t="shared" si="3"/>
        <v>0</v>
      </c>
      <c r="H27" s="25">
        <f t="shared" si="4"/>
        <v>0</v>
      </c>
      <c r="I27" s="25">
        <f t="shared" si="5"/>
        <v>0</v>
      </c>
      <c r="J27" s="77" t="s">
        <v>81</v>
      </c>
      <c r="K27" s="14" t="s">
        <v>30</v>
      </c>
    </row>
    <row r="28" spans="1:18" ht="37" customHeight="1" x14ac:dyDescent="0.3">
      <c r="A28" s="31" t="s">
        <v>52</v>
      </c>
      <c r="B28" s="71" t="s">
        <v>46</v>
      </c>
      <c r="C28" s="9" t="s">
        <v>8</v>
      </c>
      <c r="D28" s="8"/>
      <c r="E28" s="27"/>
      <c r="F28" s="28"/>
      <c r="G28" s="25"/>
      <c r="H28" s="25"/>
      <c r="I28" s="25"/>
      <c r="J28" s="77"/>
      <c r="K28" s="14" t="s">
        <v>30</v>
      </c>
    </row>
    <row r="29" spans="1:18" ht="37" customHeight="1" x14ac:dyDescent="0.3">
      <c r="A29" s="31" t="s">
        <v>53</v>
      </c>
      <c r="B29" s="71" t="s">
        <v>27</v>
      </c>
      <c r="C29" s="9" t="s">
        <v>8</v>
      </c>
      <c r="D29" s="8"/>
      <c r="E29" s="27"/>
      <c r="F29" s="28"/>
      <c r="G29" s="25"/>
      <c r="H29" s="25"/>
      <c r="I29" s="25"/>
      <c r="J29" s="133"/>
    </row>
    <row r="30" spans="1:18" ht="37" customHeight="1" x14ac:dyDescent="0.3">
      <c r="A30" s="60" t="s">
        <v>54</v>
      </c>
      <c r="B30" s="6" t="s">
        <v>47</v>
      </c>
      <c r="C30" s="11" t="s">
        <v>7</v>
      </c>
      <c r="D30" s="5"/>
      <c r="E30" s="27"/>
      <c r="F30" s="28"/>
      <c r="G30" s="25"/>
      <c r="H30" s="25"/>
      <c r="I30" s="25"/>
      <c r="J30" s="134"/>
    </row>
    <row r="31" spans="1:18" ht="37" customHeight="1" x14ac:dyDescent="0.3">
      <c r="A31" s="31" t="s">
        <v>55</v>
      </c>
      <c r="B31" s="72" t="s">
        <v>62</v>
      </c>
      <c r="C31" s="29" t="s">
        <v>5</v>
      </c>
      <c r="D31" s="5">
        <v>1</v>
      </c>
      <c r="E31" s="27"/>
      <c r="F31" s="28"/>
      <c r="G31" s="25"/>
      <c r="H31" s="25"/>
      <c r="I31" s="25"/>
      <c r="J31" s="134"/>
    </row>
    <row r="32" spans="1:18" ht="37" customHeight="1" x14ac:dyDescent="0.3">
      <c r="A32" s="31" t="s">
        <v>60</v>
      </c>
      <c r="B32" s="73" t="s">
        <v>63</v>
      </c>
      <c r="C32" s="29" t="s">
        <v>5</v>
      </c>
      <c r="D32" s="5">
        <v>1</v>
      </c>
      <c r="E32" s="27"/>
      <c r="F32" s="28"/>
      <c r="G32" s="25"/>
      <c r="H32" s="25"/>
      <c r="I32" s="25"/>
      <c r="J32" s="134"/>
    </row>
    <row r="33" spans="1:10" ht="37" customHeight="1" thickBot="1" x14ac:dyDescent="0.35">
      <c r="A33" s="62" t="s">
        <v>61</v>
      </c>
      <c r="B33" s="52" t="s">
        <v>33</v>
      </c>
      <c r="C33" s="43" t="s">
        <v>6</v>
      </c>
      <c r="D33" s="52"/>
      <c r="E33" s="52"/>
      <c r="F33" s="52"/>
      <c r="G33" s="52">
        <f t="shared" ref="G33" si="6">D33*E33</f>
        <v>0</v>
      </c>
      <c r="H33" s="52">
        <f t="shared" ref="H33" si="7">D33*F33</f>
        <v>0</v>
      </c>
      <c r="I33" s="52">
        <f t="shared" ref="I33" si="8">G33+H33</f>
        <v>0</v>
      </c>
      <c r="J33" s="135"/>
    </row>
    <row r="34" spans="1:10" ht="37" customHeight="1" thickBot="1" x14ac:dyDescent="0.35">
      <c r="A34" s="66">
        <v>3</v>
      </c>
      <c r="B34" s="131" t="s">
        <v>36</v>
      </c>
      <c r="C34" s="131"/>
      <c r="D34" s="131"/>
      <c r="E34" s="131"/>
      <c r="F34" s="131"/>
      <c r="G34" s="131"/>
      <c r="H34" s="131"/>
      <c r="I34" s="131"/>
      <c r="J34" s="132"/>
    </row>
    <row r="35" spans="1:10" ht="37" customHeight="1" x14ac:dyDescent="0.3">
      <c r="A35" s="30" t="s">
        <v>17</v>
      </c>
      <c r="B35" s="74"/>
      <c r="C35" s="63"/>
      <c r="D35" s="64"/>
      <c r="E35" s="65"/>
      <c r="F35" s="65"/>
      <c r="G35" s="48">
        <f t="shared" ref="G35" si="9">D35*E35</f>
        <v>0</v>
      </c>
      <c r="H35" s="48">
        <f t="shared" ref="H35" si="10">D35*F35</f>
        <v>0</v>
      </c>
      <c r="I35" s="48">
        <f t="shared" ref="I35" si="11">G35+H35</f>
        <v>0</v>
      </c>
      <c r="J35" s="123"/>
    </row>
    <row r="36" spans="1:10" ht="37" customHeight="1" x14ac:dyDescent="0.3">
      <c r="A36" s="31" t="s">
        <v>18</v>
      </c>
      <c r="B36" s="71"/>
      <c r="C36" s="13"/>
      <c r="D36" s="8"/>
      <c r="E36" s="28"/>
      <c r="F36" s="28"/>
      <c r="G36" s="25"/>
      <c r="H36" s="25"/>
      <c r="I36" s="25"/>
      <c r="J36" s="124"/>
    </row>
    <row r="37" spans="1:10" ht="37" customHeight="1" x14ac:dyDescent="0.3">
      <c r="A37" s="31" t="s">
        <v>56</v>
      </c>
      <c r="B37" s="71"/>
      <c r="C37" s="13"/>
      <c r="D37" s="8"/>
      <c r="E37" s="28"/>
      <c r="F37" s="28"/>
      <c r="G37" s="25"/>
      <c r="H37" s="25"/>
      <c r="I37" s="25"/>
      <c r="J37" s="124"/>
    </row>
    <row r="38" spans="1:10" ht="37" customHeight="1" x14ac:dyDescent="0.3">
      <c r="A38" s="31" t="s">
        <v>31</v>
      </c>
      <c r="B38" s="71"/>
      <c r="C38" s="13"/>
      <c r="D38" s="8"/>
      <c r="E38" s="28"/>
      <c r="F38" s="28"/>
      <c r="G38" s="25">
        <f t="shared" ref="G38:G39" si="12">D38*E38</f>
        <v>0</v>
      </c>
      <c r="H38" s="25">
        <f t="shared" ref="H38:H39" si="13">D38*F38</f>
        <v>0</v>
      </c>
      <c r="I38" s="25">
        <f t="shared" ref="I38:I39" si="14">G38+H38</f>
        <v>0</v>
      </c>
      <c r="J38" s="124"/>
    </row>
    <row r="39" spans="1:10" ht="37" customHeight="1" x14ac:dyDescent="0.3">
      <c r="A39" s="31" t="s">
        <v>70</v>
      </c>
      <c r="B39" s="71"/>
      <c r="C39" s="13"/>
      <c r="D39" s="8"/>
      <c r="E39" s="28"/>
      <c r="F39" s="28"/>
      <c r="G39" s="25">
        <f t="shared" si="12"/>
        <v>0</v>
      </c>
      <c r="H39" s="25">
        <f t="shared" si="13"/>
        <v>0</v>
      </c>
      <c r="I39" s="25">
        <f t="shared" si="14"/>
        <v>0</v>
      </c>
      <c r="J39" s="124"/>
    </row>
    <row r="40" spans="1:10" ht="37" customHeight="1" x14ac:dyDescent="0.3">
      <c r="A40" s="31" t="s">
        <v>71</v>
      </c>
      <c r="B40" s="71"/>
      <c r="C40" s="13"/>
      <c r="D40" s="8"/>
      <c r="E40" s="28"/>
      <c r="F40" s="28"/>
      <c r="G40" s="25"/>
      <c r="H40" s="25"/>
      <c r="I40" s="25"/>
      <c r="J40" s="124"/>
    </row>
    <row r="41" spans="1:10" ht="37" customHeight="1" x14ac:dyDescent="0.3">
      <c r="A41" s="31" t="s">
        <v>72</v>
      </c>
      <c r="B41" s="71"/>
      <c r="C41" s="13"/>
      <c r="D41" s="8"/>
      <c r="E41" s="28"/>
      <c r="F41" s="28"/>
      <c r="G41" s="25"/>
      <c r="H41" s="25"/>
      <c r="I41" s="25"/>
      <c r="J41" s="124"/>
    </row>
    <row r="42" spans="1:10" ht="37" customHeight="1" thickBot="1" x14ac:dyDescent="0.35">
      <c r="A42" s="32" t="s">
        <v>73</v>
      </c>
      <c r="B42" s="75"/>
      <c r="C42" s="36"/>
      <c r="D42" s="53"/>
      <c r="E42" s="54"/>
      <c r="F42" s="54"/>
      <c r="G42" s="55">
        <f t="shared" ref="G42" si="15">D42*E42</f>
        <v>0</v>
      </c>
      <c r="H42" s="55">
        <f t="shared" ref="H42" si="16">D42*F42</f>
        <v>0</v>
      </c>
      <c r="I42" s="55">
        <f t="shared" ref="I42" si="17">G42+H42</f>
        <v>0</v>
      </c>
      <c r="J42" s="125"/>
    </row>
  </sheetData>
  <mergeCells count="23">
    <mergeCell ref="J35:J42"/>
    <mergeCell ref="A14:A15"/>
    <mergeCell ref="B13:J13"/>
    <mergeCell ref="B22:J22"/>
    <mergeCell ref="B34:J34"/>
    <mergeCell ref="J29:J33"/>
    <mergeCell ref="J23:J26"/>
    <mergeCell ref="J16:J21"/>
    <mergeCell ref="L3:W3"/>
    <mergeCell ref="G11:I11"/>
    <mergeCell ref="B23:D23"/>
    <mergeCell ref="B18:D18"/>
    <mergeCell ref="B8:B9"/>
    <mergeCell ref="L12:W15"/>
    <mergeCell ref="B14:B15"/>
    <mergeCell ref="L4:W6"/>
    <mergeCell ref="L7:W7"/>
    <mergeCell ref="L8:W10"/>
    <mergeCell ref="C2:D2"/>
    <mergeCell ref="C4:D4"/>
    <mergeCell ref="C5:D5"/>
    <mergeCell ref="C3:D3"/>
    <mergeCell ref="B6:B7"/>
  </mergeCells>
  <dataValidations count="1">
    <dataValidation type="list" allowBlank="1" showInputMessage="1" showErrorMessage="1" sqref="C35:C42">
      <formula1>"szt, mb, m2, kpl"</formula1>
    </dataValidation>
  </dataValidations>
  <pageMargins left="0.7" right="0.7" top="0.75" bottom="0.75" header="0.3" footer="0.3"/>
  <pageSetup paperSize="9" scale="5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7B50C046BDE544A2F26A2EB64C52D9" ma:contentTypeVersion="11" ma:contentTypeDescription="Utwórz nowy dokument." ma:contentTypeScope="" ma:versionID="848ff39494b159f40d058b85dff60880">
  <xsd:schema xmlns:xsd="http://www.w3.org/2001/XMLSchema" xmlns:xs="http://www.w3.org/2001/XMLSchema" xmlns:p="http://schemas.microsoft.com/office/2006/metadata/properties" xmlns:ns2="ac221655-6ca0-4e63-a9a6-d9f8b6651852" targetNamespace="http://schemas.microsoft.com/office/2006/metadata/properties" ma:root="true" ma:fieldsID="d83a2003fd85ed33943945e1e5c329c6" ns2:_="">
    <xsd:import namespace="ac221655-6ca0-4e63-a9a6-d9f8b66518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21655-6ca0-4e63-a9a6-d9f8b6651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30475d6e-7d40-4a58-8757-236a172ec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221655-6ca0-4e63-a9a6-d9f8b66518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647994-D083-4F7B-806A-7B993E08AE06}"/>
</file>

<file path=customXml/itemProps2.xml><?xml version="1.0" encoding="utf-8"?>
<ds:datastoreItem xmlns:ds="http://schemas.openxmlformats.org/officeDocument/2006/customXml" ds:itemID="{871A568A-520D-4E2B-983C-970FDAF80AE2}"/>
</file>

<file path=customXml/itemProps3.xml><?xml version="1.0" encoding="utf-8"?>
<ds:datastoreItem xmlns:ds="http://schemas.openxmlformats.org/officeDocument/2006/customXml" ds:itemID="{21C6B84A-9E65-4B66-8957-E0B39A0ED6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Osiak</dc:creator>
  <cp:lastModifiedBy>Andrzej Wichrowski</cp:lastModifiedBy>
  <cp:lastPrinted>2021-09-21T07:56:59Z</cp:lastPrinted>
  <dcterms:created xsi:type="dcterms:W3CDTF">2021-01-19T07:33:49Z</dcterms:created>
  <dcterms:modified xsi:type="dcterms:W3CDTF">2024-03-08T18:58:05Z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0x0101007A7B50C046BDE544A2F26A2EB64C52D9</vt:lpwstr>
  </property>
  <property fmtid="{D5CDD505-2E9C-101B-9397-08002B2CF9AE}" pid="3" name="MediaServiceImageTags">
    <vt:lpwstr/>
  </property>
</Properties>
</file>